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инансирование" sheetId="1" state="visible" r:id="rId1"/>
  </sheets>
  <definedNames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Titles_1">#REF!</definedName>
    <definedName name="__xlnm.Print_Titles_2">#REF!</definedName>
    <definedName name="__xlnm.Print_Titles_3">#REF!</definedName>
    <definedName name="__xlnm.Print_Titles_4">#REF!</definedName>
    <definedName name="_1Excel_BuiltIn_Print_Area_1_1">#REF!</definedName>
    <definedName name="_2Excel_BuiltIn_Print_Titles_1_1">#REF!</definedName>
    <definedName name="Excel_BuiltIn_Print_Area_2">#REF!</definedName>
    <definedName name="Excel_BuiltIn_Print_Area_3">#REF!</definedName>
    <definedName name="Excel_BuiltIn_Print_Area_4">#REF!</definedName>
    <definedName name="Excel_BuiltIn_Print_Titles_2">#REF!</definedName>
    <definedName name="Excel_BuiltIn_Print_Titles_3">#REF!</definedName>
    <definedName name="Excel_BuiltIn_Print_Titles_4">#REF!</definedName>
    <definedName name="А1">#REF!</definedName>
    <definedName name="АА">#REF!</definedName>
  </definedNames>
  <calcPr iterateDelta="0.0001"/>
</workbook>
</file>

<file path=xl/sharedStrings.xml><?xml version="1.0" encoding="utf-8"?>
<sst xmlns="http://schemas.openxmlformats.org/spreadsheetml/2006/main" count="101" uniqueCount="101">
  <si>
    <t xml:space="preserve">Приложение № 1</t>
  </si>
  <si>
    <t xml:space="preserve">к Сводному докладу</t>
  </si>
  <si>
    <t xml:space="preserve">Информация о финансировании муниципальных  и ведомственных программ муниципального образования Ленинградский муниципальный округ за 2025 год</t>
  </si>
  <si>
    <t xml:space="preserve">тыс. рублей</t>
  </si>
  <si>
    <t xml:space="preserve">№  п/п</t>
  </si>
  <si>
    <t xml:space="preserve">Наименование муниципальной программы, подпрограммы,  ведомственной целевой программы</t>
  </si>
  <si>
    <t xml:space="preserve">Координатор программы (подпрограммы)</t>
  </si>
  <si>
    <t xml:space="preserve">Объем финансирования, предусмотренный  бюджетной росписью на отчетную дату</t>
  </si>
  <si>
    <r>
      <rPr>
        <sz val="11"/>
        <color theme="1" tint="0"/>
        <rFont val="Times New Roman"/>
      </rPr>
      <t xml:space="preserve">Профинансировано в отчетном периоде</t>
    </r>
    <r>
      <rPr>
        <vertAlign val="superscript"/>
        <sz val="11"/>
        <color theme="1" tint="0"/>
        <rFont val="Times New Roman"/>
      </rPr>
      <t xml:space="preserve">                                                       </t>
    </r>
  </si>
  <si>
    <t xml:space="preserve">ОБЩИЙ ОБЪЕМ</t>
  </si>
  <si>
    <t xml:space="preserve">федеральный бюджет</t>
  </si>
  <si>
    <t xml:space="preserve">краевой бюджет</t>
  </si>
  <si>
    <t xml:space="preserve">местный бюджет</t>
  </si>
  <si>
    <t>внебюджет</t>
  </si>
  <si>
    <t>ВСЕГО</t>
  </si>
  <si>
    <t>МУНИЦИПАЛЬНЫЕ</t>
  </si>
  <si>
    <t xml:space="preserve">25 программ</t>
  </si>
  <si>
    <t>ВЕДОМСТВЕННЫЕ</t>
  </si>
  <si>
    <t xml:space="preserve">0 программы</t>
  </si>
  <si>
    <t>1</t>
  </si>
  <si>
    <t xml:space="preserve">Развитие культуры в муниципальном образовании Ленинградский муниципальный округ Краснодарского края</t>
  </si>
  <si>
    <t xml:space="preserve">Отдел культуры администрации Ленинградского муниципального округа </t>
  </si>
  <si>
    <t>2</t>
  </si>
  <si>
    <t xml:space="preserve">Управление муниципальным имуществом и земельными ресурсами </t>
  </si>
  <si>
    <t xml:space="preserve">Отдел имущественных отношений администрации Ленинградского муниципального округа</t>
  </si>
  <si>
    <t>3</t>
  </si>
  <si>
    <t xml:space="preserve">Комплексное развитие топливно-энергетического комплекса и жилищно-коммунального хозяйства муниципального образования Ленинградский муниципальный округ Краснодарского края</t>
  </si>
  <si>
    <t xml:space="preserve">Управление топливно-энергетического комплекса и жилищно-коммунального хозяйства муниципального образования Ленинградский муниципальный округ Краснодарского края; 
Отдел инженерной инфраструктуры администрации Ленинградского муниципального округа.</t>
  </si>
  <si>
    <t>4</t>
  </si>
  <si>
    <t xml:space="preserve">Обеспечение жильем молодых семей в муниципальном образовании Ленинградский муниципальный округ
Краснодарского края</t>
  </si>
  <si>
    <t xml:space="preserve">Сектор по жилищным вопросам управления ТЭК и ЖКХ администрации муниципального образования Ленинградский муниципальный округ Краснодарского края </t>
  </si>
  <si>
    <t>5</t>
  </si>
  <si>
    <t xml:space="preserve">Доступная среда в муниципальном образовании Ленинградский муниципальный округ</t>
  </si>
  <si>
    <t xml:space="preserve">Управление образования
администрации муниципального образования Ленинградский муниципальный округ Краснодарского края</t>
  </si>
  <si>
    <t>6</t>
  </si>
  <si>
    <t xml:space="preserve">Развитие физической культуры и спорта в Ленинградском муниципальном округе </t>
  </si>
  <si>
    <t xml:space="preserve">Отдел физической культуры и спорта администрации Ленинградского муниципального округа </t>
  </si>
  <si>
    <t>7</t>
  </si>
  <si>
    <t xml:space="preserve">Обеспечение безопасности населения Ленинградского муниципального округа </t>
  </si>
  <si>
    <t xml:space="preserve">Первый заместитель главы Ленинградского муниципального округа</t>
  </si>
  <si>
    <t>8</t>
  </si>
  <si>
    <t xml:space="preserve">Профилактика экстремизма и терроризма на территории Ленинградского муниципального округа </t>
  </si>
  <si>
    <t>9</t>
  </si>
  <si>
    <t xml:space="preserve">Развитие сельского хозяйства в муниципальном образовании Ленинградский муниципальный округ Краснодарского края</t>
  </si>
  <si>
    <t xml:space="preserve">Управление сельского хозяйства администрации  Ленинградского муниципального округа</t>
  </si>
  <si>
    <t xml:space="preserve">Основные мероприятия</t>
  </si>
  <si>
    <t xml:space="preserve">«Разработка и апробация элементов сбалансированной биологизированной системы земледелия на агроландшафтной основе и альтернативных технологий возделывания озимой пшеницы, сахарной свеклы, кукурузы и подсолнечника в сельскохозяйственных организациях и крестьянских (фермерских) хозяйствах Ленинградского муниципального округа»;</t>
  </si>
  <si>
    <t xml:space="preserve">«Развитие малых форм хозяйствования  в агропромышленном комплексе Ленинградского муниципального округа»</t>
  </si>
  <si>
    <t xml:space="preserve">подпрограмма «Обеспечение эпизоотического благополучия в Ленинградском районе»</t>
  </si>
  <si>
    <t>10</t>
  </si>
  <si>
    <t xml:space="preserve">Молодежь Ленинградского муниципального округа</t>
  </si>
  <si>
    <t xml:space="preserve">Заместитель главы Ленинградского муниципального округа </t>
  </si>
  <si>
    <t>11</t>
  </si>
  <si>
    <t xml:space="preserve">Гармонизация межнациональных отношений и развитие национальных культур в муниципальном образовании Ленинградский муниципальный округ Краснодарского края</t>
  </si>
  <si>
    <t xml:space="preserve">Управление внутренней политики администрации Ленинградского муниципального округа</t>
  </si>
  <si>
    <t>12</t>
  </si>
  <si>
    <t xml:space="preserve">Поддержка социально ориентированных некоммерческих организаций, осуществляющих свою деятельность на территории Ленинградского муниципального округа</t>
  </si>
  <si>
    <t>13</t>
  </si>
  <si>
    <t xml:space="preserve">Развитие архивного дела в муниципальном образовании Ленинградский муниципальный округ Краснодарского края</t>
  </si>
  <si>
    <t xml:space="preserve">Управляющий делами администрации Ленинградского муниципального округа</t>
  </si>
  <si>
    <t>14</t>
  </si>
  <si>
    <t xml:space="preserve">Развитие образования в муниципальном образовании Ленинградский муниципальный округ Краснодарского края</t>
  </si>
  <si>
    <t xml:space="preserve">Управление образования администрации муниципального образования Ленинградский муниципальный округ </t>
  </si>
  <si>
    <t>15</t>
  </si>
  <si>
    <t xml:space="preserve">Кадровая политика и развитие муниципальной службы администрации Ленинградского муниципального округа</t>
  </si>
  <si>
    <t xml:space="preserve">Отдел кадров и муниципальной службы администрации Ленинградского муниципального округа</t>
  </si>
  <si>
    <t>16</t>
  </si>
  <si>
    <t xml:space="preserve">Укрепление общественного здоровья в Ленинградском муниципальном округе</t>
  </si>
  <si>
    <t xml:space="preserve">Заместитель главы  Ленинградского муниципального округа ( вопросы социальной политики)</t>
  </si>
  <si>
    <t>17</t>
  </si>
  <si>
    <t xml:space="preserve">Переселение граждан из аварийного жилищного фонда</t>
  </si>
  <si>
    <t xml:space="preserve">Управление ТЭК и ЖКХ администрации Ленинградского муниципального округа</t>
  </si>
  <si>
    <t>18</t>
  </si>
  <si>
    <t xml:space="preserve">Поддержка малого и среднего предпринимательства в муниципальном образовании Ленинградский муниципальный округ Краснодарского края</t>
  </si>
  <si>
    <t xml:space="preserve">Отдел экономики администрации Ленинградского муниципального округа </t>
  </si>
  <si>
    <t>19</t>
  </si>
  <si>
    <t xml:space="preserve">Противодействие коррупции в Ленинградском муниципальном округе </t>
  </si>
  <si>
    <t xml:space="preserve">Юридический отдел администрации Ленинградского муниципального округа</t>
  </si>
  <si>
    <t>20</t>
  </si>
  <si>
    <t xml:space="preserve">Социальная поддержка граждан Ленинградского муниципального округа </t>
  </si>
  <si>
    <t xml:space="preserve">Заместитель главы  Ленинградского муниципального округа ( вопросы социальной политики) </t>
  </si>
  <si>
    <t>21</t>
  </si>
  <si>
    <t xml:space="preserve">Комплексное и устойчивое развитие в муниципальном образовании Ленинградский муниципальный округ Краснодарского края в сфере архитектуры и градостроительства</t>
  </si>
  <si>
    <t xml:space="preserve">Отдел архитектуры администрации Ленинградского муниципального округа</t>
  </si>
  <si>
    <t>22</t>
  </si>
  <si>
    <t xml:space="preserve">Повышение рождаемости в Ленинградском муниципальном округе</t>
  </si>
  <si>
    <t xml:space="preserve">Заместитель главы Ленинградского муниципального округа (вопросы социальной политики)</t>
  </si>
  <si>
    <t>23</t>
  </si>
  <si>
    <t xml:space="preserve">Информатизация администрации муниципального образовании Ленинградский муниципальный округ Краснодарского края</t>
  </si>
  <si>
    <t>24</t>
  </si>
  <si>
    <t xml:space="preserve">Обращение с твердыми коммунальными отходами на территории Ленинградского муниципального округа</t>
  </si>
  <si>
    <t xml:space="preserve">Сектор работы с ТКО управления ТЭК и ЖКХ администрации Ленинградского муниципального округа</t>
  </si>
  <si>
    <t>25</t>
  </si>
  <si>
    <t xml:space="preserve">Формирование современной городской среды</t>
  </si>
  <si>
    <t xml:space="preserve">Управление строительства, содержания и развития улично – дорожной сети администрации Ленинградского муниципального округа</t>
  </si>
  <si>
    <t>26</t>
  </si>
  <si>
    <t xml:space="preserve">Развитие институтов органов территориального общественного самоуправления в муниципальном образовании Ленинградский муниципальный округ Краснодарского края</t>
  </si>
  <si>
    <t xml:space="preserve">Управление внутренней политики  администрации Ленинградского муниципального округа</t>
  </si>
  <si>
    <t xml:space="preserve">ВЕДОМСТВЕННАЯ ПРОГРАММА </t>
  </si>
  <si>
    <t xml:space="preserve">Заместитель главы
Ленинградского муниципального
округа, начальник финансового
управления администрации                                                                  </t>
  </si>
  <si>
    <t xml:space="preserve">С.В. Тертица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</si>
</sst>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#,##0.0"/>
  </numFmts>
  <fonts count="6">
    <font>
      <sz val="11.000000"/>
      <color theme="1"/>
      <name val="Calibri"/>
      <scheme val="minor"/>
    </font>
    <font>
      <sz val="11.000000"/>
      <color theme="1" tint="0"/>
      <name val="Times New Roman"/>
    </font>
    <font>
      <sz val="14.000000"/>
      <color theme="1" tint="0"/>
      <name val="Times New Roman"/>
    </font>
    <font>
      <b/>
      <sz val="11.000000"/>
      <color theme="1" tint="0"/>
      <name val="Times New Roman"/>
    </font>
    <font>
      <sz val="12.000000"/>
      <color theme="1" tint="0"/>
      <name val="Times New Roman"/>
    </font>
    <font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/>
    <xf fontId="1" fillId="2" borderId="0" numFmtId="0" xfId="0" applyFont="1" applyFill="1"/>
    <xf fontId="2" fillId="3" borderId="0" numFmtId="0" xfId="0" applyFont="1" applyFill="1" applyAlignment="1">
      <alignment wrapText="1"/>
    </xf>
    <xf fontId="2" fillId="3" borderId="0" numFmtId="0" xfId="0" applyFont="1" applyFill="1" applyAlignment="1">
      <alignment horizontal="right" wrapText="1"/>
    </xf>
    <xf fontId="2" fillId="3" borderId="0" numFmtId="0" xfId="0" applyFont="1" applyFill="1"/>
    <xf fontId="2" fillId="3" borderId="0" numFmtId="0" xfId="0" applyFont="1" applyFill="1" applyAlignment="1">
      <alignment horizontal="right"/>
    </xf>
    <xf fontId="1" fillId="2" borderId="0" numFmtId="0" xfId="0" applyFont="1" applyFill="1" applyAlignment="1">
      <alignment horizontal="right" vertical="top"/>
    </xf>
    <xf fontId="2" fillId="2" borderId="1" numFmtId="0" xfId="0" applyFont="1" applyFill="1" applyBorder="1" applyAlignment="1">
      <alignment horizontal="center" wrapText="1"/>
    </xf>
    <xf fontId="1" fillId="2" borderId="1" numFmtId="0" xfId="0" applyFont="1" applyFill="1" applyBorder="1"/>
    <xf fontId="1" fillId="2" borderId="1" numFmtId="0" xfId="0" applyFont="1" applyFill="1" applyBorder="1" applyAlignment="1">
      <alignment horizontal="center"/>
    </xf>
    <xf fontId="1" fillId="2" borderId="1" numFmtId="0" xfId="0" applyFont="1" applyFill="1" applyBorder="1" applyAlignment="1">
      <alignment horizontal="center" vertical="top" wrapText="1"/>
    </xf>
    <xf fontId="1" fillId="2" borderId="1" numFmtId="0" xfId="0" applyFont="1" applyFill="1" applyBorder="1" applyAlignment="1">
      <alignment horizontal="left" vertical="top" wrapText="1"/>
    </xf>
    <xf fontId="1" fillId="2" borderId="1" numFmtId="160" xfId="0" applyNumberFormat="1" applyFont="1" applyFill="1" applyBorder="1" applyAlignment="1">
      <alignment horizontal="center" vertical="top" wrapText="1"/>
    </xf>
    <xf fontId="1" fillId="2" borderId="1" numFmtId="160" xfId="0" applyNumberFormat="1" applyFont="1" applyFill="1" applyBorder="1" applyAlignment="1">
      <alignment horizontal="center" textRotation="90" vertical="center" wrapText="1"/>
    </xf>
    <xf fontId="3" fillId="2" borderId="1" numFmtId="161" xfId="0" applyNumberFormat="1" applyFont="1" applyFill="1" applyBorder="1" applyAlignment="1">
      <alignment horizontal="center" vertical="top"/>
    </xf>
    <xf fontId="3" fillId="2" borderId="1" numFmtId="160" xfId="0" applyNumberFormat="1" applyFont="1" applyFill="1" applyBorder="1" applyAlignment="1">
      <alignment horizontal="center"/>
    </xf>
    <xf fontId="1" fillId="2" borderId="1" numFmtId="49" xfId="0" applyNumberFormat="1" applyFont="1" applyFill="1" applyBorder="1" applyAlignment="1">
      <alignment horizontal="center" vertical="top" wrapText="1"/>
    </xf>
    <xf fontId="4" fillId="2" borderId="1" numFmtId="0" xfId="0" applyFont="1" applyFill="1" applyBorder="1" applyAlignment="1">
      <alignment horizontal="left" vertical="top" wrapText="1"/>
    </xf>
    <xf fontId="4" fillId="2" borderId="1" numFmtId="161" xfId="0" applyNumberFormat="1" applyFont="1" applyFill="1" applyBorder="1" applyAlignment="1">
      <alignment horizontal="center" vertical="top" wrapText="1"/>
    </xf>
    <xf fontId="4" fillId="2" borderId="1" numFmtId="161" xfId="0" applyNumberFormat="1" applyFont="1" applyFill="1" applyBorder="1" applyAlignment="1">
      <alignment horizontal="left" vertical="top" wrapText="1"/>
    </xf>
    <xf fontId="4" fillId="2" borderId="1" numFmtId="161" xfId="0" applyNumberFormat="1" applyFont="1" applyFill="1" applyBorder="1" applyAlignment="1">
      <alignment horizontal="center" vertical="top"/>
    </xf>
    <xf fontId="4" fillId="2" borderId="1" numFmtId="161" xfId="0" applyNumberFormat="1" applyFont="1" applyFill="1" applyBorder="1" applyAlignment="1">
      <alignment horizontal="left" vertical="top"/>
    </xf>
    <xf fontId="4" fillId="2" borderId="1" numFmtId="160" xfId="0" applyNumberFormat="1" applyFont="1" applyFill="1" applyBorder="1"/>
    <xf fontId="4" fillId="2" borderId="1" numFmtId="0" xfId="0" applyFont="1" applyFill="1" applyBorder="1"/>
    <xf fontId="4" fillId="2" borderId="1" numFmtId="0" xfId="0" applyFont="1" applyFill="1" applyBorder="1" applyAlignment="1">
      <alignment vertical="top" wrapText="1"/>
    </xf>
    <xf fontId="4" fillId="2" borderId="1" numFmtId="161" xfId="0" applyNumberFormat="1" applyFont="1" applyFill="1" applyBorder="1" applyAlignment="1">
      <alignment vertical="top" wrapText="1"/>
    </xf>
    <xf fontId="1" fillId="2" borderId="0" numFmtId="161" xfId="0" applyNumberFormat="1" applyFont="1" applyFill="1" applyAlignment="1">
      <alignment horizontal="center" vertical="top"/>
    </xf>
    <xf fontId="5" fillId="2" borderId="1" numFmtId="0" xfId="0" applyFont="1" applyFill="1" applyBorder="1" applyAlignment="1">
      <alignment horizontal="left" vertical="top" wrapText="1"/>
    </xf>
    <xf fontId="5" fillId="2" borderId="1" numFmtId="0" xfId="0" applyFont="1" applyFill="1" applyBorder="1" applyAlignment="1">
      <alignment horizontal="left" vertical="center" wrapText="1"/>
    </xf>
    <xf fontId="4" fillId="2" borderId="1" numFmtId="161" xfId="0" applyNumberFormat="1" applyFont="1" applyFill="1" applyBorder="1" applyAlignment="1">
      <alignment horizontal="center" vertical="center" wrapText="1"/>
    </xf>
    <xf fontId="4" fillId="2" borderId="1" numFmtId="161" xfId="0" applyNumberFormat="1" applyFont="1" applyFill="1" applyBorder="1" applyAlignment="1">
      <alignment horizontal="center" vertical="center"/>
    </xf>
    <xf fontId="4" fillId="2" borderId="1" numFmtId="0" xfId="0" applyFont="1" applyFill="1" applyBorder="1" applyAlignment="1">
      <alignment vertical="center"/>
    </xf>
    <xf fontId="5" fillId="2" borderId="1" numFmtId="0" xfId="0" applyFont="1" applyFill="1" applyBorder="1" applyAlignment="1">
      <alignment vertical="top" wrapText="1"/>
    </xf>
    <xf fontId="2" fillId="2" borderId="0" numFmtId="0" xfId="0" applyFont="1" applyFill="1" applyAlignment="1">
      <alignment horizontal="left" wrapText="1"/>
    </xf>
    <xf fontId="2" fillId="3" borderId="0" numFmt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topLeftCell="A1" zoomScale="90" workbookViewId="0">
      <pane ySplit="8" topLeftCell="A9" activePane="bottomLeft" state="frozen"/>
      <selection activeCell="J40" activeCellId="0" sqref="J40"/>
    </sheetView>
  </sheetViews>
  <sheetFormatPr defaultColWidth="14.42578125" defaultRowHeight="15" customHeight="1"/>
  <cols>
    <col customWidth="1" min="1" max="1" style="1" width="3.7109375"/>
    <col customWidth="1" min="2" max="2" style="1" width="26.7109375"/>
    <col customWidth="1" min="3" max="3" style="1" width="30.140625"/>
    <col customWidth="1" min="4" max="4" style="1" width="20"/>
    <col customWidth="1" min="5" max="5" style="1" width="13.85546875"/>
    <col customWidth="1" min="6" max="6" style="1" width="15.7109375"/>
    <col customWidth="1" min="7" max="8" style="1" width="17.7109375"/>
    <col customWidth="1" min="9" max="9" style="1" width="17.5703125"/>
    <col customWidth="1" min="10" max="10" style="1" width="15.5703125"/>
    <col customWidth="1" min="11" max="11" style="1" width="17.42578125"/>
    <col customWidth="1" min="12" max="12" style="1" width="18.28515625"/>
    <col customWidth="1" min="13" max="13" style="1" width="13.85546875"/>
    <col customWidth="1" min="14" max="27" style="1" width="8.7109375"/>
    <col min="28" max="16384" style="1" width="14.42578125"/>
  </cols>
  <sheetData>
    <row r="1" s="1" customFormat="1" ht="17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 t="s">
        <v>0</v>
      </c>
      <c r="M1" s="3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="1" customFormat="1" ht="17.25">
      <c r="A2" s="1"/>
      <c r="B2" s="1"/>
      <c r="C2" s="1"/>
      <c r="D2" s="1"/>
      <c r="E2" s="1"/>
      <c r="F2" s="1"/>
      <c r="G2" s="1"/>
      <c r="H2" s="1"/>
      <c r="I2" s="1"/>
      <c r="J2" s="1"/>
      <c r="K2" s="4"/>
      <c r="L2" s="5" t="s">
        <v>1</v>
      </c>
      <c r="M2" s="5"/>
      <c r="N2" s="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="1" customFormat="1" ht="14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14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12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14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9" t="s">
        <v>3</v>
      </c>
      <c r="M6" s="8"/>
    </row>
    <row r="7" ht="34.5" customHeight="1">
      <c r="A7" s="10" t="s">
        <v>4</v>
      </c>
      <c r="B7" s="11" t="s">
        <v>5</v>
      </c>
      <c r="C7" s="10" t="s">
        <v>6</v>
      </c>
      <c r="D7" s="12" t="s">
        <v>7</v>
      </c>
      <c r="E7" s="8"/>
      <c r="F7" s="8"/>
      <c r="G7" s="8"/>
      <c r="H7" s="8"/>
      <c r="I7" s="12" t="s">
        <v>8</v>
      </c>
      <c r="J7" s="8"/>
      <c r="K7" s="8"/>
      <c r="L7" s="8"/>
      <c r="M7" s="8"/>
    </row>
    <row r="8" ht="71.25" customHeight="1">
      <c r="A8" s="8"/>
      <c r="B8" s="8"/>
      <c r="C8" s="8"/>
      <c r="D8" s="13" t="s">
        <v>9</v>
      </c>
      <c r="E8" s="13" t="s">
        <v>10</v>
      </c>
      <c r="F8" s="13" t="s">
        <v>11</v>
      </c>
      <c r="G8" s="13" t="s">
        <v>12</v>
      </c>
      <c r="H8" s="13" t="s">
        <v>13</v>
      </c>
      <c r="I8" s="13" t="s">
        <v>9</v>
      </c>
      <c r="J8" s="13" t="s">
        <v>10</v>
      </c>
      <c r="K8" s="13" t="s">
        <v>11</v>
      </c>
      <c r="L8" s="13" t="s">
        <v>12</v>
      </c>
      <c r="M8" s="13" t="s">
        <v>13</v>
      </c>
    </row>
    <row r="9">
      <c r="A9" s="10"/>
      <c r="B9" s="10" t="s">
        <v>14</v>
      </c>
      <c r="C9" s="10"/>
      <c r="D9" s="14"/>
      <c r="E9" s="14"/>
      <c r="F9" s="14"/>
      <c r="G9" s="14"/>
      <c r="H9" s="14"/>
      <c r="I9" s="14"/>
      <c r="J9" s="14"/>
      <c r="K9" s="14"/>
      <c r="L9" s="14"/>
      <c r="M9" s="8"/>
    </row>
    <row r="10">
      <c r="A10" s="10"/>
      <c r="B10" s="10" t="s">
        <v>15</v>
      </c>
      <c r="C10" s="10" t="s">
        <v>16</v>
      </c>
      <c r="D10" s="14">
        <f>SUM(D12:D41)</f>
        <v>2969095.6519999998</v>
      </c>
      <c r="E10" s="14">
        <f>SUM(E12:E41)</f>
        <v>224836.60000000001</v>
      </c>
      <c r="F10" s="14">
        <f>SUM(F12:F41)</f>
        <v>1568339.4000000001</v>
      </c>
      <c r="G10" s="14">
        <f>SUM(G12:G41)</f>
        <v>1175919.652</v>
      </c>
      <c r="H10" s="14">
        <f>SUM(H12:H41)</f>
        <v>0</v>
      </c>
      <c r="I10" s="14">
        <f>SUM(I12:I41)</f>
        <v>2864769.6920000007</v>
      </c>
      <c r="J10" s="14">
        <f>SUM(J12:J41)</f>
        <v>224836.42000000001</v>
      </c>
      <c r="K10" s="14">
        <f>SUM(K12:K41)</f>
        <v>1558610.3500000001</v>
      </c>
      <c r="L10" s="14">
        <f>SUM(L12:L41)</f>
        <v>1081322.922</v>
      </c>
      <c r="M10" s="15">
        <v>0</v>
      </c>
    </row>
    <row r="11">
      <c r="A11" s="10"/>
      <c r="B11" s="10" t="s">
        <v>17</v>
      </c>
      <c r="C11" s="10" t="s">
        <v>18</v>
      </c>
      <c r="D11" s="14"/>
      <c r="E11" s="14"/>
      <c r="F11" s="14"/>
      <c r="G11" s="14"/>
      <c r="H11" s="14"/>
      <c r="I11" s="14"/>
      <c r="J11" s="14"/>
      <c r="K11" s="14"/>
      <c r="L11" s="14"/>
      <c r="M11" s="8"/>
    </row>
    <row r="12" ht="90">
      <c r="A12" s="16" t="s">
        <v>19</v>
      </c>
      <c r="B12" s="17" t="s">
        <v>20</v>
      </c>
      <c r="C12" s="17" t="s">
        <v>21</v>
      </c>
      <c r="D12" s="18">
        <f t="shared" ref="D12:D39" si="0">SUM(E12:G12)</f>
        <v>386794.40000000002</v>
      </c>
      <c r="E12" s="19">
        <v>1150.5</v>
      </c>
      <c r="F12" s="20">
        <v>60202.5</v>
      </c>
      <c r="G12" s="21">
        <v>325441.40000000002</v>
      </c>
      <c r="H12" s="21"/>
      <c r="I12" s="18">
        <f t="shared" ref="I12:I42" si="1">SUM(J12:L12)</f>
        <v>360450.46100000001</v>
      </c>
      <c r="J12" s="18">
        <v>1150.461</v>
      </c>
      <c r="K12" s="20">
        <v>55929.199999999997</v>
      </c>
      <c r="L12" s="20">
        <v>303370.79999999999</v>
      </c>
      <c r="M12" s="22"/>
    </row>
    <row r="13" ht="60">
      <c r="A13" s="16" t="s">
        <v>22</v>
      </c>
      <c r="B13" s="17" t="s">
        <v>23</v>
      </c>
      <c r="C13" s="17" t="s">
        <v>24</v>
      </c>
      <c r="D13" s="18">
        <f t="shared" si="0"/>
        <v>4186.8999999999996</v>
      </c>
      <c r="E13" s="18"/>
      <c r="F13" s="20"/>
      <c r="G13" s="20">
        <v>4186.8999999999996</v>
      </c>
      <c r="H13" s="20"/>
      <c r="I13" s="18">
        <f t="shared" si="1"/>
        <v>4185.8999999999996</v>
      </c>
      <c r="J13" s="20"/>
      <c r="K13" s="20"/>
      <c r="L13" s="20">
        <v>4185.8999999999996</v>
      </c>
      <c r="M13" s="23"/>
    </row>
    <row r="14" ht="180">
      <c r="A14" s="16" t="s">
        <v>25</v>
      </c>
      <c r="B14" s="17" t="s">
        <v>26</v>
      </c>
      <c r="C14" s="17" t="s">
        <v>27</v>
      </c>
      <c r="D14" s="18">
        <f t="shared" si="0"/>
        <v>46351.5</v>
      </c>
      <c r="E14" s="18">
        <v>0</v>
      </c>
      <c r="F14" s="20">
        <v>0</v>
      </c>
      <c r="G14" s="20">
        <v>46351.5</v>
      </c>
      <c r="H14" s="20"/>
      <c r="I14" s="18">
        <f t="shared" si="1"/>
        <v>43251.699999999997</v>
      </c>
      <c r="J14" s="20">
        <v>0</v>
      </c>
      <c r="K14" s="20">
        <v>0</v>
      </c>
      <c r="L14" s="20">
        <v>43251.699999999997</v>
      </c>
      <c r="M14" s="22"/>
    </row>
    <row r="15" ht="105">
      <c r="A15" s="16" t="s">
        <v>28</v>
      </c>
      <c r="B15" s="17" t="s">
        <v>29</v>
      </c>
      <c r="C15" s="24" t="s">
        <v>30</v>
      </c>
      <c r="D15" s="18">
        <f t="shared" si="0"/>
        <v>11874.473</v>
      </c>
      <c r="E15" s="18">
        <v>7833.5</v>
      </c>
      <c r="F15" s="25">
        <v>0</v>
      </c>
      <c r="G15" s="20">
        <v>4040.973</v>
      </c>
      <c r="H15" s="20"/>
      <c r="I15" s="18">
        <f t="shared" si="1"/>
        <v>11874.436</v>
      </c>
      <c r="J15" s="18">
        <v>7833.4629999999997</v>
      </c>
      <c r="K15" s="20"/>
      <c r="L15" s="20">
        <f>3858.273+182.7</f>
        <v>4040.973</v>
      </c>
      <c r="M15" s="22"/>
    </row>
    <row r="16" ht="90">
      <c r="A16" s="16" t="s">
        <v>31</v>
      </c>
      <c r="B16" s="17" t="s">
        <v>32</v>
      </c>
      <c r="C16" s="17" t="s">
        <v>33</v>
      </c>
      <c r="D16" s="18">
        <f t="shared" si="0"/>
        <v>1923.9490000000001</v>
      </c>
      <c r="E16" s="18"/>
      <c r="F16" s="20"/>
      <c r="G16" s="20">
        <v>1923.9490000000001</v>
      </c>
      <c r="H16" s="20"/>
      <c r="I16" s="18">
        <f t="shared" si="1"/>
        <v>1923.9490000000001</v>
      </c>
      <c r="J16" s="20"/>
      <c r="K16" s="20"/>
      <c r="L16" s="20">
        <v>1923.9490000000001</v>
      </c>
      <c r="M16" s="22"/>
    </row>
    <row r="17" ht="60">
      <c r="A17" s="16" t="s">
        <v>34</v>
      </c>
      <c r="B17" s="17" t="s">
        <v>35</v>
      </c>
      <c r="C17" s="17" t="s">
        <v>36</v>
      </c>
      <c r="D17" s="18">
        <f t="shared" si="0"/>
        <v>275676.59999999998</v>
      </c>
      <c r="E17" s="18"/>
      <c r="F17" s="20">
        <v>107864.2</v>
      </c>
      <c r="G17" s="20">
        <v>167812.39999999999</v>
      </c>
      <c r="H17" s="20"/>
      <c r="I17" s="18">
        <f t="shared" si="1"/>
        <v>266220.70000000001</v>
      </c>
      <c r="J17" s="18"/>
      <c r="K17" s="20">
        <v>106439.60000000001</v>
      </c>
      <c r="L17" s="20">
        <v>159781.10000000001</v>
      </c>
      <c r="M17" s="22"/>
    </row>
    <row r="18" ht="60">
      <c r="A18" s="16" t="s">
        <v>37</v>
      </c>
      <c r="B18" s="17" t="s">
        <v>38</v>
      </c>
      <c r="C18" s="24" t="s">
        <v>39</v>
      </c>
      <c r="D18" s="18">
        <f t="shared" si="0"/>
        <v>46247.599999999999</v>
      </c>
      <c r="E18" s="18"/>
      <c r="F18" s="20">
        <v>4848.6999999999998</v>
      </c>
      <c r="G18" s="25">
        <v>41398.900000000001</v>
      </c>
      <c r="H18" s="25"/>
      <c r="I18" s="18">
        <f t="shared" si="1"/>
        <v>41225.350000000006</v>
      </c>
      <c r="J18" s="18"/>
      <c r="K18" s="20">
        <v>4848.5500000000002</v>
      </c>
      <c r="L18" s="20">
        <v>36376.800000000003</v>
      </c>
      <c r="M18" s="22"/>
    </row>
    <row r="19" ht="75">
      <c r="A19" s="16" t="s">
        <v>40</v>
      </c>
      <c r="B19" s="17" t="s">
        <v>41</v>
      </c>
      <c r="C19" s="24" t="s">
        <v>39</v>
      </c>
      <c r="D19" s="18">
        <f t="shared" si="0"/>
        <v>1376.8</v>
      </c>
      <c r="E19" s="18"/>
      <c r="F19" s="20"/>
      <c r="G19" s="20">
        <v>1376.8</v>
      </c>
      <c r="H19" s="20"/>
      <c r="I19" s="18">
        <f t="shared" si="1"/>
        <v>1185.4000000000001</v>
      </c>
      <c r="J19" s="20"/>
      <c r="K19" s="20"/>
      <c r="L19" s="20">
        <v>1185.4000000000001</v>
      </c>
      <c r="M19" s="22"/>
    </row>
    <row r="20" ht="105">
      <c r="A20" s="16" t="s">
        <v>42</v>
      </c>
      <c r="B20" s="17" t="s">
        <v>43</v>
      </c>
      <c r="C20" s="24" t="s">
        <v>44</v>
      </c>
      <c r="D20" s="18">
        <f t="shared" si="0"/>
        <v>5139.1999999999998</v>
      </c>
      <c r="E20" s="18"/>
      <c r="F20" s="20">
        <v>4240.1999999999998</v>
      </c>
      <c r="G20" s="20">
        <v>899</v>
      </c>
      <c r="H20" s="20"/>
      <c r="I20" s="18">
        <f t="shared" si="1"/>
        <v>4976.6999999999998</v>
      </c>
      <c r="J20" s="18"/>
      <c r="K20" s="20">
        <v>4078.1999999999998</v>
      </c>
      <c r="L20" s="18">
        <v>898.5</v>
      </c>
      <c r="M20" s="20"/>
      <c r="N20" s="26">
        <v>0</v>
      </c>
    </row>
    <row r="21" ht="15.75">
      <c r="A21" s="16"/>
      <c r="B21" s="17" t="s">
        <v>45</v>
      </c>
      <c r="C21" s="17"/>
      <c r="D21" s="18">
        <f t="shared" si="0"/>
        <v>0</v>
      </c>
      <c r="E21" s="18"/>
      <c r="F21" s="20"/>
      <c r="G21" s="20"/>
      <c r="H21" s="20"/>
      <c r="I21" s="18">
        <f t="shared" si="1"/>
        <v>0</v>
      </c>
      <c r="J21" s="18"/>
      <c r="K21" s="20"/>
      <c r="L21" s="20"/>
      <c r="M21" s="23"/>
    </row>
    <row r="22" ht="291.75" customHeight="1">
      <c r="A22" s="16"/>
      <c r="B22" s="24" t="s">
        <v>46</v>
      </c>
      <c r="C22" s="17"/>
      <c r="D22" s="18">
        <f t="shared" si="0"/>
        <v>0</v>
      </c>
      <c r="E22" s="18"/>
      <c r="F22" s="20"/>
      <c r="G22" s="20"/>
      <c r="H22" s="20"/>
      <c r="I22" s="18">
        <f t="shared" si="1"/>
        <v>0</v>
      </c>
      <c r="J22" s="18"/>
      <c r="K22" s="20"/>
      <c r="L22" s="20"/>
      <c r="M22" s="22"/>
    </row>
    <row r="23" ht="103.5" customHeight="1">
      <c r="A23" s="16"/>
      <c r="B23" s="24" t="s">
        <v>47</v>
      </c>
      <c r="C23" s="17"/>
      <c r="D23" s="18">
        <f t="shared" si="0"/>
        <v>0</v>
      </c>
      <c r="E23" s="18"/>
      <c r="F23" s="20"/>
      <c r="G23" s="20"/>
      <c r="H23" s="20"/>
      <c r="I23" s="18">
        <f t="shared" si="1"/>
        <v>0</v>
      </c>
      <c r="J23" s="18"/>
      <c r="K23" s="20"/>
      <c r="L23" s="20"/>
      <c r="M23" s="23"/>
    </row>
    <row r="24" ht="87.75" hidden="1" customHeight="1">
      <c r="A24" s="16"/>
      <c r="B24" s="17" t="s">
        <v>48</v>
      </c>
      <c r="C24" s="17"/>
      <c r="D24" s="18">
        <f t="shared" si="0"/>
        <v>0</v>
      </c>
      <c r="E24" s="18"/>
      <c r="F24" s="20"/>
      <c r="G24" s="20"/>
      <c r="H24" s="20"/>
      <c r="I24" s="18">
        <f t="shared" si="1"/>
        <v>0</v>
      </c>
      <c r="J24" s="18"/>
      <c r="K24" s="20"/>
      <c r="L24" s="20"/>
      <c r="M24" s="22"/>
    </row>
    <row r="25" ht="45">
      <c r="A25" s="16" t="s">
        <v>49</v>
      </c>
      <c r="B25" s="27" t="s">
        <v>50</v>
      </c>
      <c r="C25" s="27" t="s">
        <v>51</v>
      </c>
      <c r="D25" s="18">
        <f t="shared" si="0"/>
        <v>17763.5</v>
      </c>
      <c r="E25" s="18"/>
      <c r="F25" s="20"/>
      <c r="G25" s="20">
        <v>17763.5</v>
      </c>
      <c r="H25" s="20"/>
      <c r="I25" s="18">
        <f t="shared" si="1"/>
        <v>16759.099999999999</v>
      </c>
      <c r="J25" s="18"/>
      <c r="K25" s="20"/>
      <c r="L25" s="20">
        <v>16759.099999999999</v>
      </c>
      <c r="M25" s="23"/>
    </row>
    <row r="26" ht="135">
      <c r="A26" s="16" t="s">
        <v>52</v>
      </c>
      <c r="B26" s="27" t="s">
        <v>53</v>
      </c>
      <c r="C26" s="27" t="s">
        <v>54</v>
      </c>
      <c r="D26" s="18">
        <f t="shared" si="0"/>
        <v>30</v>
      </c>
      <c r="E26" s="18"/>
      <c r="F26" s="20"/>
      <c r="G26" s="20">
        <v>30</v>
      </c>
      <c r="H26" s="20"/>
      <c r="I26" s="18">
        <f t="shared" si="1"/>
        <v>30</v>
      </c>
      <c r="J26" s="18"/>
      <c r="K26" s="20"/>
      <c r="L26" s="20">
        <v>30</v>
      </c>
      <c r="M26" s="23"/>
    </row>
    <row r="27" ht="135">
      <c r="A27" s="16" t="s">
        <v>55</v>
      </c>
      <c r="B27" s="27" t="s">
        <v>56</v>
      </c>
      <c r="C27" s="27" t="s">
        <v>54</v>
      </c>
      <c r="D27" s="18">
        <f t="shared" si="0"/>
        <v>2356.6999999999998</v>
      </c>
      <c r="E27" s="18"/>
      <c r="F27" s="20"/>
      <c r="G27" s="20">
        <v>2356.6999999999998</v>
      </c>
      <c r="H27" s="20"/>
      <c r="I27" s="18">
        <f t="shared" si="1"/>
        <v>2356.6999999999998</v>
      </c>
      <c r="J27" s="18"/>
      <c r="K27" s="20"/>
      <c r="L27" s="20">
        <v>2356.6999999999998</v>
      </c>
      <c r="M27" s="23"/>
    </row>
    <row r="28" ht="115.5" customHeight="1">
      <c r="A28" s="16" t="s">
        <v>57</v>
      </c>
      <c r="B28" s="28" t="s">
        <v>58</v>
      </c>
      <c r="C28" s="28" t="s">
        <v>59</v>
      </c>
      <c r="D28" s="29">
        <f t="shared" si="0"/>
        <v>5135.3299999999999</v>
      </c>
      <c r="E28" s="29"/>
      <c r="F28" s="30"/>
      <c r="G28" s="30">
        <v>5135.3299999999999</v>
      </c>
      <c r="H28" s="30"/>
      <c r="I28" s="29">
        <f t="shared" si="1"/>
        <v>4753.8000000000002</v>
      </c>
      <c r="J28" s="29"/>
      <c r="K28" s="30"/>
      <c r="L28" s="30">
        <v>4753.8000000000002</v>
      </c>
      <c r="M28" s="31"/>
    </row>
    <row r="29" ht="90">
      <c r="A29" s="16" t="s">
        <v>60</v>
      </c>
      <c r="B29" s="27" t="s">
        <v>61</v>
      </c>
      <c r="C29" s="27" t="s">
        <v>62</v>
      </c>
      <c r="D29" s="18">
        <f t="shared" si="0"/>
        <v>2007817.7</v>
      </c>
      <c r="E29" s="25">
        <v>214897.20000000001</v>
      </c>
      <c r="F29" s="25">
        <v>1284429.2</v>
      </c>
      <c r="G29" s="25">
        <v>508491.29999999999</v>
      </c>
      <c r="H29" s="25"/>
      <c r="I29" s="18">
        <f t="shared" si="1"/>
        <v>1954712.8</v>
      </c>
      <c r="J29" s="18">
        <v>214897.20000000001</v>
      </c>
      <c r="K29" s="20">
        <v>1280608.3</v>
      </c>
      <c r="L29" s="20">
        <v>459207.29999999999</v>
      </c>
      <c r="M29" s="23"/>
    </row>
    <row r="30" ht="75">
      <c r="A30" s="16" t="s">
        <v>63</v>
      </c>
      <c r="B30" s="27" t="s">
        <v>64</v>
      </c>
      <c r="C30" s="32" t="s">
        <v>65</v>
      </c>
      <c r="D30" s="18">
        <f t="shared" si="0"/>
        <v>2000</v>
      </c>
      <c r="E30" s="18"/>
      <c r="F30" s="20"/>
      <c r="G30" s="20">
        <v>2000</v>
      </c>
      <c r="H30" s="20"/>
      <c r="I30" s="18">
        <f t="shared" si="1"/>
        <v>1387.5999999999999</v>
      </c>
      <c r="J30" s="20"/>
      <c r="K30" s="20"/>
      <c r="L30" s="20">
        <v>1387.5999999999999</v>
      </c>
      <c r="M30" s="23"/>
    </row>
    <row r="31" ht="75">
      <c r="A31" s="16" t="s">
        <v>66</v>
      </c>
      <c r="B31" s="27" t="s">
        <v>67</v>
      </c>
      <c r="C31" s="32" t="s">
        <v>68</v>
      </c>
      <c r="D31" s="18">
        <f t="shared" si="0"/>
        <v>0</v>
      </c>
      <c r="E31" s="18">
        <v>0</v>
      </c>
      <c r="F31" s="20">
        <v>0</v>
      </c>
      <c r="G31" s="20">
        <v>0</v>
      </c>
      <c r="H31" s="20"/>
      <c r="I31" s="18">
        <f t="shared" si="1"/>
        <v>0</v>
      </c>
      <c r="J31" s="20">
        <v>0</v>
      </c>
      <c r="K31" s="20">
        <v>0</v>
      </c>
      <c r="L31" s="20">
        <v>0</v>
      </c>
      <c r="M31" s="23"/>
    </row>
    <row r="32" ht="60">
      <c r="A32" s="16" t="s">
        <v>69</v>
      </c>
      <c r="B32" s="27" t="s">
        <v>70</v>
      </c>
      <c r="C32" s="27" t="s">
        <v>71</v>
      </c>
      <c r="D32" s="18">
        <f t="shared" si="0"/>
        <v>0</v>
      </c>
      <c r="E32" s="18"/>
      <c r="F32" s="20"/>
      <c r="G32" s="20">
        <v>0</v>
      </c>
      <c r="H32" s="20"/>
      <c r="I32" s="18">
        <f t="shared" si="1"/>
        <v>0</v>
      </c>
      <c r="J32" s="18"/>
      <c r="K32" s="20"/>
      <c r="L32" s="20">
        <v>0</v>
      </c>
      <c r="M32" s="23"/>
    </row>
    <row r="33" ht="120">
      <c r="A33" s="16" t="s">
        <v>72</v>
      </c>
      <c r="B33" s="27" t="s">
        <v>73</v>
      </c>
      <c r="C33" s="27" t="s">
        <v>74</v>
      </c>
      <c r="D33" s="18">
        <f t="shared" si="0"/>
        <v>322.39999999999998</v>
      </c>
      <c r="E33" s="18"/>
      <c r="F33" s="20"/>
      <c r="G33" s="20">
        <v>322.39999999999998</v>
      </c>
      <c r="H33" s="20"/>
      <c r="I33" s="18">
        <f t="shared" si="1"/>
        <v>291.19999999999999</v>
      </c>
      <c r="J33" s="18"/>
      <c r="K33" s="20"/>
      <c r="L33" s="20">
        <v>291.19999999999999</v>
      </c>
      <c r="M33" s="23"/>
    </row>
    <row r="34" ht="60">
      <c r="A34" s="16" t="s">
        <v>75</v>
      </c>
      <c r="B34" s="27" t="s">
        <v>76</v>
      </c>
      <c r="C34" s="32" t="s">
        <v>77</v>
      </c>
      <c r="D34" s="18">
        <f t="shared" si="0"/>
        <v>23.699999999999999</v>
      </c>
      <c r="E34" s="18"/>
      <c r="F34" s="20"/>
      <c r="G34" s="20">
        <v>23.699999999999999</v>
      </c>
      <c r="H34" s="20"/>
      <c r="I34" s="18">
        <f t="shared" si="1"/>
        <v>0</v>
      </c>
      <c r="J34" s="18"/>
      <c r="K34" s="20"/>
      <c r="L34" s="20">
        <v>0</v>
      </c>
      <c r="M34" s="23"/>
    </row>
    <row r="35" ht="75">
      <c r="A35" s="16" t="s">
        <v>78</v>
      </c>
      <c r="B35" s="27" t="s">
        <v>79</v>
      </c>
      <c r="C35" s="32" t="s">
        <v>80</v>
      </c>
      <c r="D35" s="18">
        <f t="shared" si="0"/>
        <v>233.19999999999999</v>
      </c>
      <c r="E35" s="18"/>
      <c r="F35" s="20"/>
      <c r="G35" s="20">
        <v>233.19999999999999</v>
      </c>
      <c r="H35" s="20"/>
      <c r="I35" s="18">
        <f t="shared" si="1"/>
        <v>233.19999999999999</v>
      </c>
      <c r="J35" s="20"/>
      <c r="K35" s="20"/>
      <c r="L35" s="20">
        <v>233.19999999999999</v>
      </c>
      <c r="M35" s="23"/>
    </row>
    <row r="36" ht="135">
      <c r="A36" s="16" t="s">
        <v>81</v>
      </c>
      <c r="B36" s="27" t="s">
        <v>82</v>
      </c>
      <c r="C36" s="32" t="s">
        <v>83</v>
      </c>
      <c r="D36" s="18">
        <f t="shared" si="0"/>
        <v>3138</v>
      </c>
      <c r="E36" s="18"/>
      <c r="F36" s="20">
        <v>3012.5</v>
      </c>
      <c r="G36" s="20">
        <v>125.5</v>
      </c>
      <c r="H36" s="20"/>
      <c r="I36" s="18">
        <f t="shared" si="1"/>
        <v>3138</v>
      </c>
      <c r="J36" s="18"/>
      <c r="K36" s="20">
        <v>3012.5</v>
      </c>
      <c r="L36" s="20">
        <v>125.5</v>
      </c>
      <c r="M36" s="23"/>
    </row>
    <row r="37" ht="75">
      <c r="A37" s="16" t="s">
        <v>84</v>
      </c>
      <c r="B37" s="27" t="s">
        <v>85</v>
      </c>
      <c r="C37" s="27" t="s">
        <v>86</v>
      </c>
      <c r="D37" s="18">
        <f t="shared" si="0"/>
        <v>1351.8</v>
      </c>
      <c r="E37" s="18"/>
      <c r="F37" s="20">
        <v>0</v>
      </c>
      <c r="G37" s="20">
        <v>1351.8</v>
      </c>
      <c r="H37" s="20"/>
      <c r="I37" s="18">
        <f t="shared" si="1"/>
        <v>1240</v>
      </c>
      <c r="J37" s="18"/>
      <c r="K37" s="20">
        <v>0</v>
      </c>
      <c r="L37" s="20">
        <v>1240</v>
      </c>
      <c r="M37" s="23"/>
    </row>
    <row r="38" ht="105">
      <c r="A38" s="16" t="s">
        <v>87</v>
      </c>
      <c r="B38" s="27" t="s">
        <v>88</v>
      </c>
      <c r="C38" s="27" t="s">
        <v>59</v>
      </c>
      <c r="D38" s="18">
        <f t="shared" si="0"/>
        <v>10981.1</v>
      </c>
      <c r="E38" s="18"/>
      <c r="F38" s="20"/>
      <c r="G38" s="20">
        <v>10981.1</v>
      </c>
      <c r="H38" s="20"/>
      <c r="I38" s="18">
        <f t="shared" si="1"/>
        <v>9224.2000000000007</v>
      </c>
      <c r="J38" s="18"/>
      <c r="K38" s="20"/>
      <c r="L38" s="20">
        <v>9224.2000000000007</v>
      </c>
      <c r="M38" s="23"/>
    </row>
    <row r="39" ht="75">
      <c r="A39" s="16" t="s">
        <v>89</v>
      </c>
      <c r="B39" s="27" t="s">
        <v>90</v>
      </c>
      <c r="C39" s="32" t="s">
        <v>91</v>
      </c>
      <c r="D39" s="18">
        <f t="shared" si="0"/>
        <v>5100</v>
      </c>
      <c r="E39" s="18"/>
      <c r="F39" s="20">
        <v>0</v>
      </c>
      <c r="G39" s="20">
        <v>5100</v>
      </c>
      <c r="H39" s="20"/>
      <c r="I39" s="18">
        <f t="shared" si="1"/>
        <v>4007.3000000000002</v>
      </c>
      <c r="J39" s="18"/>
      <c r="K39" s="20">
        <v>0</v>
      </c>
      <c r="L39" s="20">
        <v>4007.3000000000002</v>
      </c>
      <c r="M39" s="23"/>
    </row>
    <row r="40" ht="90">
      <c r="A40" s="16" t="s">
        <v>92</v>
      </c>
      <c r="B40" s="27" t="s">
        <v>93</v>
      </c>
      <c r="C40" s="32" t="s">
        <v>94</v>
      </c>
      <c r="D40" s="18">
        <f t="shared" ref="D40:D41" si="2">SUM(E40:H40)</f>
        <v>131129.79999999999</v>
      </c>
      <c r="E40" s="18">
        <v>955.39999999999998</v>
      </c>
      <c r="F40" s="20">
        <v>103742.10000000001</v>
      </c>
      <c r="G40" s="20">
        <v>26432.299999999999</v>
      </c>
      <c r="H40" s="20">
        <v>0</v>
      </c>
      <c r="I40" s="18">
        <f t="shared" si="1"/>
        <v>129415.196</v>
      </c>
      <c r="J40" s="18">
        <v>955.29600000000005</v>
      </c>
      <c r="K40" s="20">
        <v>103694</v>
      </c>
      <c r="L40" s="20">
        <v>24765.900000000001</v>
      </c>
      <c r="M40" s="23"/>
    </row>
    <row r="41" ht="150">
      <c r="A41" s="16" t="s">
        <v>95</v>
      </c>
      <c r="B41" s="27" t="s">
        <v>96</v>
      </c>
      <c r="C41" s="32" t="s">
        <v>97</v>
      </c>
      <c r="D41" s="18">
        <f t="shared" si="2"/>
        <v>2141</v>
      </c>
      <c r="E41" s="18"/>
      <c r="F41" s="20"/>
      <c r="G41" s="20">
        <v>2141</v>
      </c>
      <c r="H41" s="20"/>
      <c r="I41" s="18">
        <f t="shared" si="1"/>
        <v>1926</v>
      </c>
      <c r="J41" s="18"/>
      <c r="K41" s="20"/>
      <c r="L41" s="20">
        <v>1926</v>
      </c>
      <c r="M41" s="23"/>
    </row>
    <row r="42" ht="39.75" customHeight="1">
      <c r="A42" s="16" t="s">
        <v>19</v>
      </c>
      <c r="B42" s="17" t="s">
        <v>98</v>
      </c>
      <c r="C42" s="17"/>
      <c r="D42" s="18">
        <f>SUM(E42:G42)</f>
        <v>0</v>
      </c>
      <c r="E42" s="18"/>
      <c r="F42" s="20"/>
      <c r="G42" s="20"/>
      <c r="H42" s="20"/>
      <c r="I42" s="18">
        <f t="shared" si="1"/>
        <v>0</v>
      </c>
      <c r="J42" s="20"/>
      <c r="K42" s="20"/>
      <c r="L42" s="20"/>
      <c r="M42" s="23"/>
    </row>
    <row r="43" ht="15.75" customHeight="1">
      <c r="B43" s="1"/>
      <c r="L43" s="1"/>
    </row>
    <row r="44" ht="105" customHeight="1">
      <c r="B44" s="33" t="s">
        <v>99</v>
      </c>
      <c r="C44" s="33"/>
      <c r="D44" s="34"/>
      <c r="L44" s="5" t="s">
        <v>100</v>
      </c>
      <c r="M44" s="5"/>
    </row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10">
    <mergeCell ref="L1:M1"/>
    <mergeCell ref="L2:M2"/>
    <mergeCell ref="A4:M5"/>
    <mergeCell ref="A7:A8"/>
    <mergeCell ref="B7:B8"/>
    <mergeCell ref="C7:C8"/>
    <mergeCell ref="D7:G7"/>
    <mergeCell ref="I7:L7"/>
    <mergeCell ref="B44:D44"/>
    <mergeCell ref="L44:M44"/>
  </mergeCells>
  <printOptions headings="0" gridLines="0"/>
  <pageMargins left="0.23622047244094491" right="0.23622047244094491" top="0.15748031496062992" bottom="0.15748031496062992" header="0" footer="0"/>
  <pageSetup paperSize="9" scale="45" firstPageNumber="1" fitToWidth="0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EMedyanik</dc:creator>
  <cp:revision>14</cp:revision>
  <dcterms:created xsi:type="dcterms:W3CDTF">2015-05-06T10:52:02Z</dcterms:created>
  <dcterms:modified xsi:type="dcterms:W3CDTF">2026-04-17T07:12:19Z</dcterms:modified>
</cp:coreProperties>
</file>